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240" windowWidth="15480" windowHeight="11460"/>
  </bookViews>
  <sheets>
    <sheet name="01.01.2013" sheetId="13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83" i="13" l="1"/>
  <c r="F82" i="13"/>
  <c r="C71" i="13" l="1"/>
  <c r="D71" i="13"/>
  <c r="E10" i="13" l="1"/>
  <c r="E4" i="13"/>
  <c r="E24" i="13"/>
  <c r="E23" i="13"/>
  <c r="E20" i="13"/>
  <c r="E19" i="13"/>
  <c r="E18" i="13"/>
  <c r="E17" i="13"/>
  <c r="E15" i="13"/>
  <c r="E14" i="13"/>
  <c r="E13" i="13"/>
  <c r="E12" i="13"/>
  <c r="E9" i="13"/>
  <c r="E38" i="13"/>
  <c r="E37" i="13"/>
  <c r="E36" i="13"/>
  <c r="E35" i="13"/>
  <c r="E34" i="13"/>
  <c r="E33" i="13"/>
  <c r="E32" i="13"/>
  <c r="E31" i="13"/>
  <c r="E30" i="13"/>
  <c r="E29" i="13"/>
  <c r="E28" i="13"/>
  <c r="E27" i="13"/>
  <c r="E26" i="13"/>
  <c r="E42" i="13"/>
  <c r="E41" i="13"/>
  <c r="E40" i="13"/>
  <c r="E81" i="13"/>
  <c r="E80" i="13"/>
  <c r="E79" i="13"/>
  <c r="E78" i="13"/>
  <c r="E77" i="13"/>
  <c r="E76" i="13"/>
  <c r="E75" i="13"/>
  <c r="E74" i="13"/>
  <c r="E73" i="13"/>
  <c r="E72" i="13"/>
  <c r="E70" i="13"/>
  <c r="E67" i="13"/>
  <c r="E66" i="13"/>
  <c r="E65" i="13"/>
  <c r="E64" i="13"/>
  <c r="E62" i="13"/>
  <c r="E61" i="13"/>
  <c r="E60" i="13"/>
  <c r="E59" i="13"/>
  <c r="E58" i="13"/>
  <c r="E57" i="13"/>
  <c r="E56" i="13"/>
  <c r="E54" i="13"/>
  <c r="E53" i="13"/>
  <c r="E52" i="13"/>
  <c r="E51" i="13"/>
  <c r="E50" i="13"/>
  <c r="E49" i="13"/>
  <c r="E48" i="13"/>
  <c r="E47" i="13"/>
  <c r="E46" i="13"/>
  <c r="E44" i="13"/>
  <c r="E22" i="13"/>
  <c r="E16" i="13"/>
  <c r="E11" i="13"/>
  <c r="E8" i="13"/>
  <c r="E7" i="13" s="1"/>
  <c r="F81" i="13"/>
  <c r="F80" i="13"/>
  <c r="F79" i="13"/>
  <c r="F78" i="13"/>
  <c r="F77" i="13"/>
  <c r="F76" i="13"/>
  <c r="F75" i="13"/>
  <c r="F74" i="13"/>
  <c r="F73" i="13"/>
  <c r="F72" i="13"/>
  <c r="D69" i="13"/>
  <c r="E71" i="13"/>
  <c r="F70" i="13"/>
  <c r="C69" i="13"/>
  <c r="F68" i="13"/>
  <c r="F67" i="13"/>
  <c r="F66" i="13"/>
  <c r="F65" i="13"/>
  <c r="F64" i="13"/>
  <c r="D63" i="13"/>
  <c r="C63" i="13"/>
  <c r="F62" i="13"/>
  <c r="F61" i="13"/>
  <c r="F60" i="13"/>
  <c r="F59" i="13"/>
  <c r="F58" i="13"/>
  <c r="F57" i="13"/>
  <c r="F56" i="13"/>
  <c r="D55" i="13"/>
  <c r="C55" i="13"/>
  <c r="F54" i="13"/>
  <c r="F53" i="13"/>
  <c r="F52" i="13"/>
  <c r="F51" i="13"/>
  <c r="F50" i="13"/>
  <c r="F49" i="13"/>
  <c r="F48" i="13"/>
  <c r="F47" i="13"/>
  <c r="F46" i="13"/>
  <c r="F45" i="13"/>
  <c r="F44" i="13"/>
  <c r="D43" i="13"/>
  <c r="D39" i="13" s="1"/>
  <c r="C43" i="13"/>
  <c r="F42" i="13"/>
  <c r="F41" i="13"/>
  <c r="F40" i="13"/>
  <c r="C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D25" i="13"/>
  <c r="C25" i="13"/>
  <c r="F24" i="13"/>
  <c r="F23" i="13"/>
  <c r="D22" i="13"/>
  <c r="C22" i="13"/>
  <c r="F21" i="13"/>
  <c r="F20" i="13"/>
  <c r="F19" i="13"/>
  <c r="F18" i="13"/>
  <c r="F17" i="13"/>
  <c r="D16" i="13"/>
  <c r="C16" i="13"/>
  <c r="F15" i="13"/>
  <c r="F14" i="13"/>
  <c r="F13" i="13"/>
  <c r="F12" i="13"/>
  <c r="D11" i="13"/>
  <c r="C11" i="13"/>
  <c r="F10" i="13"/>
  <c r="F9" i="13"/>
  <c r="D8" i="13"/>
  <c r="C8" i="13"/>
  <c r="F7" i="13"/>
  <c r="F5" i="13"/>
  <c r="F4" i="13"/>
  <c r="E69" i="13" l="1"/>
  <c r="E39" i="13"/>
  <c r="D6" i="13"/>
  <c r="F11" i="13"/>
  <c r="F22" i="13"/>
  <c r="E55" i="13"/>
  <c r="F63" i="13"/>
  <c r="E63" i="13"/>
  <c r="E25" i="13"/>
  <c r="E6" i="13" s="1"/>
  <c r="F69" i="13"/>
  <c r="E43" i="13"/>
  <c r="F55" i="13"/>
  <c r="F43" i="13"/>
  <c r="D84" i="13"/>
  <c r="F39" i="13"/>
  <c r="F8" i="13"/>
  <c r="F16" i="13"/>
  <c r="F25" i="13"/>
  <c r="F71" i="13"/>
  <c r="C6" i="13"/>
  <c r="C84" i="13" s="1"/>
  <c r="E84" i="13" l="1"/>
  <c r="F6" i="13"/>
  <c r="F84" i="13"/>
</calcChain>
</file>

<file path=xl/sharedStrings.xml><?xml version="1.0" encoding="utf-8"?>
<sst xmlns="http://schemas.openxmlformats.org/spreadsheetml/2006/main" count="88" uniqueCount="88">
  <si>
    <t>Дотация на сбалансированность</t>
  </si>
  <si>
    <t>Субсидии</t>
  </si>
  <si>
    <t>Субсидии на обесп.жильем мол.сем.</t>
  </si>
  <si>
    <t>Софинансирование объектов кап.строительства, наход в собств муниципальных образований</t>
  </si>
  <si>
    <t>Субсидии на обеспечение жильем граждан, проживающих в сельской местности</t>
  </si>
  <si>
    <t>за счет средств ФБ</t>
  </si>
  <si>
    <t>за счет средств ОБ</t>
  </si>
  <si>
    <t>в том числе ЦРБ</t>
  </si>
  <si>
    <t>Прочие субсидии</t>
  </si>
  <si>
    <t xml:space="preserve"> субвенции по перед полн.- в т.ч.</t>
  </si>
  <si>
    <t>общеобраз.программы - д/сады</t>
  </si>
  <si>
    <t>содержание подопечных детей</t>
  </si>
  <si>
    <t>возмещ.затр.на семена</t>
  </si>
  <si>
    <t>возм.затр.по ср-вам химизации</t>
  </si>
  <si>
    <t>возм.затр.по плем.животноводству</t>
  </si>
  <si>
    <t>Прочие субвенции</t>
  </si>
  <si>
    <t>Субвенции на кредитование с/х производства</t>
  </si>
  <si>
    <t>Иные межбюджетные трансф.</t>
  </si>
  <si>
    <t>Р,пр</t>
  </si>
  <si>
    <t>% исполн.</t>
  </si>
  <si>
    <t>Наименование вида дохода</t>
  </si>
  <si>
    <t>(тыс.руб.)</t>
  </si>
  <si>
    <t>План 2012 года</t>
  </si>
  <si>
    <t>в т.ч.реконструкция ДК с. Янченково</t>
  </si>
  <si>
    <t>в т.ч. строительство пристройки к зданию библиотеки г. Тогучин</t>
  </si>
  <si>
    <t>Субсидии на кап.ремонт объектов муниц.собственности(пристр к ТСШ№3)</t>
  </si>
  <si>
    <t xml:space="preserve">на реализацию мероприятий ведомственной целевой программы "Ресурсное обеспечение модернизации образования Новосибирской области на 2012-2014 годы" </t>
  </si>
  <si>
    <t>Субвенции</t>
  </si>
  <si>
    <t>Субсидии на содержание объектов, находящихся в муниципальной собственности, и социальное развитие муниципальных образований Новосибирской области</t>
  </si>
  <si>
    <t>в.т.ч. На кап.ремонты(Мин-во ЖКХ)</t>
  </si>
  <si>
    <t>в  т.ч. Модернизация(Мин-ао  образования)</t>
  </si>
  <si>
    <t>Откл</t>
  </si>
  <si>
    <t xml:space="preserve">Факт </t>
  </si>
  <si>
    <t>ИТОГО безвозмездные поступления от бюджетов других уровней</t>
  </si>
  <si>
    <t xml:space="preserve">Расшифровка межбюджетных трансфертов получаемых из других бюджетов бюджетной системы Российской Федерации </t>
  </si>
  <si>
    <t>Дотация  на выравнивание бюджетной обеспеченности муниципальных районов</t>
  </si>
  <si>
    <t>Субсидии на реализацию мероприятий ДЦП"Семья и дети" на 2012-2015 годы"</t>
  </si>
  <si>
    <t>Субсидии на реализацию мероприятий ДЦП "Развитие  системы обращения с отходами производства и потребления в Новосибирской области  на 2012-2016 годы"  на приобретение  автомобилей для создания передвижных пунктов сбора отходов ("Экомобиля" )</t>
  </si>
  <si>
    <t xml:space="preserve">Субсидии на реализацию мероприятий ДЦП «Развитие системы обращения с отходами производства и потребления в Новосибирской области на 2012-2016 годы» (приобретение транспортных средств для сбора и вывоза отходов)  </t>
  </si>
  <si>
    <t>Субсидии на реализацию муниципальных программ развития субъектов малого и среднего предпринимательства на территории НСО</t>
  </si>
  <si>
    <t>Субсидии на реализацию мероприятий ДЦП "Чистая вода в Новосибирской области  на 2012-2017 годы"</t>
  </si>
  <si>
    <t>Субсидии на реализацию мероприятий  ДЦП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2011-2015 годы"</t>
  </si>
  <si>
    <t>Субсидии на реализацию ДЦП "Стимулирование развития жилищного строительства в Новосибирской области на 2011-2015 годы" Подпрограмма «Территориальное планирование Новосибирской области»</t>
  </si>
  <si>
    <t>Субсидии на реализацию ДЦП "Стимулирование развития жилищного строительства в Новосибирской области на 2011-2015 годы" Подпрограмма «Строительство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области»</t>
  </si>
  <si>
    <t>Субсидии на  реализацию мероприятий долгосрочной целевой программы "Культура Новосибирской области на 2012-2016 годы"  (кап.ремонт объектов культуры)</t>
  </si>
  <si>
    <t>Субсидии на  реализацию мероприятий ДЦП "Культура Новосибирской области на 2012-2016 годы" (  реконструкция и строительство муниципальных учреждений культуры)</t>
  </si>
  <si>
    <t>Субсидии на дополнительное финансирование мероприятий по организации питания обучающихся, воспитанников муниципальных общеобразовательных учреждений из многодетных и малоимущих семей</t>
  </si>
  <si>
    <t>Субсидии на реализацию мероприятий ДЦП "Допризывная подготовка граждан Российской Федерации в Новосибирской области на 2012-2016 годы"</t>
  </si>
  <si>
    <t>Субсидии на реализацию мероприятий ДЦП "Развитие автомобильных дорог регионального, межмуниципального и местного значения в Новосибирской области в 2012 - 2014 годах"</t>
  </si>
  <si>
    <t>Субсидии на благоустройство городских и сельских поселений Новосибирской области, подготовку объектов жилищно-коммунального хозяйства к работе в осенне-зимний период</t>
  </si>
  <si>
    <t>Субсидии на осуществление мероприятий по замене окон в муниципальных образовательных учреждениях на территории Новосибирской области</t>
  </si>
  <si>
    <t>Субсидии на формирование районных фондов финансовой поддержки поселений</t>
  </si>
  <si>
    <t>Субсидии на софинансирование объектов капитального строительства, находящихся в собственности муниципальных образований, в рамках реализации федеральной целевой программы "Социальное развитие села до 2012 года" за счет средств федерального бюджета</t>
  </si>
  <si>
    <t>Субсидии на реализацию ДЦП "Развитие газификации территорий населенных пунктов Новосибирской области на 2012-2016 годы"</t>
  </si>
  <si>
    <t>Субсидии на модернизацию региональных систем общего образования</t>
  </si>
  <si>
    <t>Субсидии на поддержку реализации мероприй ФЦП развития образования на 2011 - 2015 годы в части модернизации регионально-муниципальных систем дошкольного образования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</si>
  <si>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</si>
  <si>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 xml:space="preserve">Субвенции на реализацию основных общеобразовательных программ </t>
  </si>
  <si>
    <t xml:space="preserve">Субвенции на выплату педагогическим работникам вознаграждения за выполнение функций классного руководителя  </t>
  </si>
  <si>
    <t xml:space="preserve">Субвенции на социальную поддержку детей-сирот и детей, оставшихся без попечения родителей </t>
  </si>
  <si>
    <t xml:space="preserve">Субвенции на социальную поддержку детей-сирот и детей, оставшихся без попечения родителей, в части выплаты приемной семье на содержание подопечных детей </t>
  </si>
  <si>
    <t xml:space="preserve">Субвенции на социальную поддержку детей-сирот и детей, оставшихся без попечения родителей, в части выплаты семьям опекунов на содержание подопечных детей </t>
  </si>
  <si>
    <t>Субвенции на выплату вознаграждения приемным родителям</t>
  </si>
  <si>
    <t xml:space="preserve">Субвенции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 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</si>
  <si>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</si>
  <si>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Субвенции на производство сельскохозяйственной продукции с учетом природно-климатических условий в рамках ВЦП "Развитие молочного скотоводства и увеличение призводства молока в Новосибирской области на 2009-2012 годы"</t>
  </si>
  <si>
    <t>Субвенции на производство сельскохозяйственной продукции с учетом природно-климатических условий в рамках ВЦП "Развитие мясного скотоводства в Новосибирской области на 2009-2012 годы"</t>
  </si>
  <si>
    <t>Субвенции на производство сельскохозяйственной продукции с учетом природно-климатических условий в рамках ВЦП "Развитие сельского хозяйства в Новосибирской области на 2012-2014 годы"</t>
  </si>
  <si>
    <t>Субвенции на организацию и оуществление деятельности по опеке и попечительству</t>
  </si>
  <si>
    <t xml:space="preserve">Субвенции на образование и организацию деятельности комиссий по делам несовершеннолетних и защите их прав </t>
  </si>
  <si>
    <t>Субвенции на администрирование передаваемых отдельных государственных полномочий Новосибирской области по обеспечению социального обслуживания отдельных категорий граждан</t>
  </si>
  <si>
    <t xml:space="preserve">Субвенции на осуществление первичного воинского учета на территориях, где отсутствуют военные комиссариаты, за счет средств федерального бюджета </t>
  </si>
  <si>
    <t xml:space="preserve"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</t>
  </si>
  <si>
    <t>Субвенции на осуществление полномочий по решению вопросов в сфере административных правонарушений</t>
  </si>
  <si>
    <t>Субвенция на составление (изменение и дополнение)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</si>
  <si>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 xml:space="preserve">Субвенции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</t>
  </si>
  <si>
    <t>Субвенции на обеспечение социального обслуживания отдельных категорий граждан</t>
  </si>
  <si>
    <t>Иные межбюджетные трансферты на реализацию
мероприятий ДЦП "Семья и дети" на 2012-2015 годы"</t>
  </si>
  <si>
    <t xml:space="preserve">Иные межбюджетные трансферты на реализацию
мероприятий ДЦП "Повышение качества жизни граждан пожилого возраста в Новосибирской области на 2012-2016 годы" 
</t>
  </si>
  <si>
    <t>Иные межбюджетные трансферты на реализацию мероприятий ДЦП «Доступная среда для инвалидов в Новосибирской области на 2012-2015 годы»</t>
  </si>
  <si>
    <t>Иные межбюджетные трансферты на комплектование книжных фондов библиотек муниципальных образований за счет средств федерального бюджета</t>
  </si>
  <si>
    <t>Иные межбюджетные трансферты на укрепление материально-технической базы муниципальных учреждений культуры в рамках долгосрочной целевой программы "Культура Новосибирской области на 2012-2016 годы"</t>
  </si>
  <si>
    <t xml:space="preserve">Иные межбюджетные трансферты на реализацию мероприятий долгосрочной целевой программы «Обеспечение жильем молодых семей в  Новосибирской области на 2011-2015 годы» социальная выплата </t>
  </si>
  <si>
    <t xml:space="preserve">Иные межбюджетные трансферты на предоставление социальных выплат молодым семьям на приобретение жилья в рамках подпрограммы "Обеспечение жильем молодых семей" ФЦП "Жилище" на 2011-2015 </t>
  </si>
  <si>
    <t>Средства, передаваемые местным бюджетам из резервного фонда Правительства Новосибирской области</t>
  </si>
  <si>
    <t>Иные МБТ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соглашениями(переданные полномочия  от МО по рев.комиссии и градомтроит деяти-ти), в том числе</t>
  </si>
  <si>
    <t xml:space="preserve">  переданные полономочия на осуществление грдостроительной деятельности</t>
  </si>
  <si>
    <t xml:space="preserve">  переданные полономочия на осуществление функций внешнего контроля(ревизионная комиссия)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</si>
</sst>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;[Red]\-#,##0.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49">
    <xf numFmtId="0" fontId="0" fillId="0" borderId="0" xfId="0"/>
    <xf numFmtId="0" fontId="4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0" fillId="0" borderId="1" xfId="0" applyBorder="1"/>
    <xf numFmtId="164" fontId="11" fillId="2" borderId="1" xfId="0" applyNumberFormat="1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164" fontId="0" fillId="0" borderId="0" xfId="0" applyNumberFormat="1"/>
    <xf numFmtId="0" fontId="3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164" fontId="12" fillId="2" borderId="1" xfId="0" applyNumberFormat="1" applyFont="1" applyFill="1" applyBorder="1" applyAlignment="1">
      <alignment horizontal="center" vertical="top" wrapText="1"/>
    </xf>
    <xf numFmtId="164" fontId="10" fillId="2" borderId="1" xfId="0" applyNumberFormat="1" applyFont="1" applyFill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2" borderId="4" xfId="0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165" fontId="0" fillId="0" borderId="0" xfId="0" applyNumberFormat="1"/>
    <xf numFmtId="0" fontId="6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2" fontId="6" fillId="3" borderId="1" xfId="0" applyNumberFormat="1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vertical="top" wrapText="1"/>
    </xf>
    <xf numFmtId="2" fontId="4" fillId="3" borderId="1" xfId="0" applyNumberFormat="1" applyFont="1" applyFill="1" applyBorder="1" applyAlignment="1">
      <alignment vertical="top" wrapText="1"/>
    </xf>
    <xf numFmtId="164" fontId="4" fillId="3" borderId="1" xfId="0" applyNumberFormat="1" applyFont="1" applyFill="1" applyBorder="1" applyAlignment="1">
      <alignment vertical="top" wrapText="1"/>
    </xf>
    <xf numFmtId="165" fontId="5" fillId="3" borderId="1" xfId="0" applyNumberFormat="1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0" fillId="0" borderId="0" xfId="0" applyFont="1"/>
    <xf numFmtId="165" fontId="6" fillId="3" borderId="1" xfId="0" applyNumberFormat="1" applyFont="1" applyFill="1" applyBorder="1" applyAlignment="1">
      <alignment vertical="top" wrapText="1"/>
    </xf>
    <xf numFmtId="164" fontId="8" fillId="2" borderId="1" xfId="0" applyNumberFormat="1" applyFont="1" applyFill="1" applyBorder="1" applyAlignment="1">
      <alignment horizontal="center" vertical="top" wrapText="1"/>
    </xf>
    <xf numFmtId="2" fontId="5" fillId="3" borderId="1" xfId="0" applyNumberFormat="1" applyFont="1" applyFill="1" applyBorder="1" applyAlignment="1">
      <alignment vertical="top" wrapText="1"/>
    </xf>
    <xf numFmtId="0" fontId="2" fillId="0" borderId="3" xfId="0" applyFont="1" applyBorder="1" applyAlignment="1">
      <alignment horizontal="right" wrapText="1"/>
    </xf>
    <xf numFmtId="0" fontId="3" fillId="3" borderId="1" xfId="0" applyFont="1" applyFill="1" applyBorder="1" applyAlignment="1">
      <alignment vertical="top" wrapText="1"/>
    </xf>
    <xf numFmtId="0" fontId="0" fillId="3" borderId="1" xfId="0" applyFill="1" applyBorder="1"/>
    <xf numFmtId="0" fontId="5" fillId="0" borderId="1" xfId="0" applyFont="1" applyBorder="1" applyAlignment="1">
      <alignment vertical="top" wrapText="1"/>
    </xf>
    <xf numFmtId="2" fontId="1" fillId="3" borderId="1" xfId="0" applyNumberFormat="1" applyFont="1" applyFill="1" applyBorder="1" applyAlignment="1">
      <alignment vertical="top" wrapText="1"/>
    </xf>
    <xf numFmtId="165" fontId="1" fillId="3" borderId="1" xfId="0" applyNumberFormat="1" applyFont="1" applyFill="1" applyBorder="1" applyAlignment="1">
      <alignment vertical="top" wrapText="1"/>
    </xf>
    <xf numFmtId="166" fontId="1" fillId="3" borderId="1" xfId="1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abSelected="1" topLeftCell="A78" workbookViewId="0">
      <selection activeCell="F67" sqref="F66:F67"/>
    </sheetView>
  </sheetViews>
  <sheetFormatPr defaultRowHeight="12.75" outlineLevelRow="3" outlineLevelCol="1" x14ac:dyDescent="0.2"/>
  <cols>
    <col min="1" max="1" width="6.140625" customWidth="1"/>
    <col min="2" max="2" width="44.5703125" customWidth="1" outlineLevel="1"/>
    <col min="3" max="3" width="12.7109375" customWidth="1"/>
    <col min="4" max="4" width="15.5703125" customWidth="1"/>
    <col min="5" max="5" width="11" hidden="1" customWidth="1" outlineLevel="1"/>
    <col min="6" max="6" width="12" customWidth="1" collapsed="1"/>
    <col min="7" max="7" width="12.140625" customWidth="1"/>
  </cols>
  <sheetData>
    <row r="1" spans="1:6" ht="33.75" customHeight="1" outlineLevel="1" x14ac:dyDescent="0.2">
      <c r="B1" s="47" t="s">
        <v>34</v>
      </c>
      <c r="C1" s="47"/>
      <c r="D1" s="47"/>
      <c r="E1" s="47"/>
      <c r="F1" s="47"/>
    </row>
    <row r="2" spans="1:6" ht="17.25" customHeight="1" outlineLevel="1" x14ac:dyDescent="0.25">
      <c r="B2" s="11"/>
      <c r="C2" s="11"/>
      <c r="D2" s="11"/>
      <c r="E2" s="11"/>
      <c r="F2" s="39" t="s">
        <v>21</v>
      </c>
    </row>
    <row r="3" spans="1:6" ht="31.5" outlineLevel="3" x14ac:dyDescent="0.2">
      <c r="A3" s="4" t="s">
        <v>18</v>
      </c>
      <c r="B3" s="12" t="s">
        <v>20</v>
      </c>
      <c r="C3" s="13" t="s">
        <v>22</v>
      </c>
      <c r="D3" s="13" t="s">
        <v>32</v>
      </c>
      <c r="E3" s="21" t="s">
        <v>31</v>
      </c>
      <c r="F3" s="21" t="s">
        <v>19</v>
      </c>
    </row>
    <row r="4" spans="1:6" ht="32.25" customHeight="1" x14ac:dyDescent="0.2">
      <c r="A4" s="4"/>
      <c r="B4" s="1" t="s">
        <v>35</v>
      </c>
      <c r="C4" s="1">
        <v>191521</v>
      </c>
      <c r="D4" s="1">
        <v>191521</v>
      </c>
      <c r="E4" s="40">
        <f t="shared" ref="E4" si="0">C4-D4</f>
        <v>0</v>
      </c>
      <c r="F4" s="5">
        <f t="shared" ref="F4:F67" si="1">D4/C4*100</f>
        <v>100</v>
      </c>
    </row>
    <row r="5" spans="1:6" ht="15" hidden="1" customHeight="1" outlineLevel="1" x14ac:dyDescent="0.2">
      <c r="A5" s="4"/>
      <c r="B5" s="1" t="s">
        <v>0</v>
      </c>
      <c r="C5" s="1"/>
      <c r="D5" s="1"/>
      <c r="E5" s="1"/>
      <c r="F5" s="5" t="e">
        <f t="shared" si="1"/>
        <v>#DIV/0!</v>
      </c>
    </row>
    <row r="6" spans="1:6" ht="15" customHeight="1" collapsed="1" x14ac:dyDescent="0.2">
      <c r="A6" s="4"/>
      <c r="B6" s="1" t="s">
        <v>1</v>
      </c>
      <c r="C6" s="14">
        <f>C7+C8+C10+C11+C14+C16+C20+C25+C22+C15+C19</f>
        <v>256065.3</v>
      </c>
      <c r="D6" s="14">
        <f>D7+D8+D10+D11+D14+D16+D20+D25+D22+D15+D19</f>
        <v>254568.93949999998</v>
      </c>
      <c r="E6" s="14">
        <f>E7+E8+E10+E11+E14+E16+E20+E25+E22+E15+E19</f>
        <v>1496.3605000000023</v>
      </c>
      <c r="F6" s="5">
        <f t="shared" si="1"/>
        <v>99.41563323886524</v>
      </c>
    </row>
    <row r="7" spans="1:6" ht="40.5" customHeight="1" outlineLevel="1" x14ac:dyDescent="0.2">
      <c r="A7" s="4"/>
      <c r="B7" s="2" t="s">
        <v>39</v>
      </c>
      <c r="C7" s="26">
        <v>399</v>
      </c>
      <c r="D7" s="26">
        <v>399</v>
      </c>
      <c r="E7" s="26">
        <f>E8</f>
        <v>0</v>
      </c>
      <c r="F7" s="18">
        <f t="shared" si="1"/>
        <v>100</v>
      </c>
    </row>
    <row r="8" spans="1:6" ht="87.75" customHeight="1" x14ac:dyDescent="0.2">
      <c r="A8" s="4"/>
      <c r="B8" s="2" t="s">
        <v>52</v>
      </c>
      <c r="C8" s="26">
        <f>C9</f>
        <v>2232.1</v>
      </c>
      <c r="D8" s="26">
        <f>D9</f>
        <v>2232.1</v>
      </c>
      <c r="E8" s="26">
        <f>E9</f>
        <v>0</v>
      </c>
      <c r="F8" s="16">
        <f t="shared" si="1"/>
        <v>100</v>
      </c>
    </row>
    <row r="9" spans="1:6" ht="25.5" customHeight="1" x14ac:dyDescent="0.2">
      <c r="A9" s="4"/>
      <c r="B9" s="3" t="s">
        <v>3</v>
      </c>
      <c r="C9" s="25">
        <v>2232.1</v>
      </c>
      <c r="D9" s="25">
        <v>2232.1</v>
      </c>
      <c r="E9" s="25">
        <f t="shared" ref="E9:E10" si="2">C9-D9</f>
        <v>0</v>
      </c>
      <c r="F9" s="15">
        <f t="shared" si="1"/>
        <v>100</v>
      </c>
    </row>
    <row r="10" spans="1:6" ht="47.25" customHeight="1" x14ac:dyDescent="0.2">
      <c r="A10" s="4"/>
      <c r="B10" s="2" t="s">
        <v>40</v>
      </c>
      <c r="C10" s="26">
        <v>5361.5</v>
      </c>
      <c r="D10" s="26">
        <v>5361.5</v>
      </c>
      <c r="E10" s="26">
        <f t="shared" si="2"/>
        <v>0</v>
      </c>
      <c r="F10" s="16">
        <f t="shared" si="1"/>
        <v>100</v>
      </c>
    </row>
    <row r="11" spans="1:6" ht="57.75" customHeight="1" x14ac:dyDescent="0.2">
      <c r="A11" s="4"/>
      <c r="B11" s="7" t="s">
        <v>45</v>
      </c>
      <c r="C11" s="26">
        <f>C12+C13</f>
        <v>35680.9</v>
      </c>
      <c r="D11" s="38">
        <f>D12+D13</f>
        <v>34319.646930000003</v>
      </c>
      <c r="E11" s="38">
        <f>E12+E13</f>
        <v>1361.2530700000025</v>
      </c>
      <c r="F11" s="16">
        <f t="shared" si="1"/>
        <v>96.184925071957267</v>
      </c>
    </row>
    <row r="12" spans="1:6" ht="14.25" customHeight="1" x14ac:dyDescent="0.2">
      <c r="A12" s="4"/>
      <c r="B12" s="9" t="s">
        <v>23</v>
      </c>
      <c r="C12" s="28">
        <v>14250</v>
      </c>
      <c r="D12" s="27">
        <v>14250</v>
      </c>
      <c r="E12" s="27">
        <f t="shared" ref="E12:E15" si="3">C12-D12</f>
        <v>0</v>
      </c>
      <c r="F12" s="20">
        <f t="shared" si="1"/>
        <v>100</v>
      </c>
    </row>
    <row r="13" spans="1:6" ht="27.75" customHeight="1" x14ac:dyDescent="0.2">
      <c r="A13" s="4"/>
      <c r="B13" s="9" t="s">
        <v>24</v>
      </c>
      <c r="C13" s="28">
        <v>21430.9</v>
      </c>
      <c r="D13" s="27">
        <v>20069.646929999999</v>
      </c>
      <c r="E13" s="27">
        <f t="shared" si="3"/>
        <v>1361.2530700000025</v>
      </c>
      <c r="F13" s="20">
        <f t="shared" si="1"/>
        <v>93.648175904884994</v>
      </c>
    </row>
    <row r="14" spans="1:6" ht="27.75" customHeight="1" x14ac:dyDescent="0.2">
      <c r="A14" s="4"/>
      <c r="B14" s="7" t="s">
        <v>25</v>
      </c>
      <c r="C14" s="26">
        <v>36420</v>
      </c>
      <c r="D14" s="26">
        <v>36420</v>
      </c>
      <c r="E14" s="25">
        <f t="shared" si="3"/>
        <v>0</v>
      </c>
      <c r="F14" s="37">
        <f t="shared" si="1"/>
        <v>100</v>
      </c>
    </row>
    <row r="15" spans="1:6" ht="41.25" customHeight="1" x14ac:dyDescent="0.2">
      <c r="A15" s="4"/>
      <c r="B15" s="22" t="s">
        <v>53</v>
      </c>
      <c r="C15" s="26">
        <v>2655.4</v>
      </c>
      <c r="D15" s="34">
        <v>2655.4</v>
      </c>
      <c r="E15" s="25">
        <f t="shared" si="3"/>
        <v>0</v>
      </c>
      <c r="F15" s="23">
        <f t="shared" si="1"/>
        <v>100</v>
      </c>
    </row>
    <row r="16" spans="1:6" ht="27" customHeight="1" x14ac:dyDescent="0.2">
      <c r="A16" s="4"/>
      <c r="B16" s="2" t="s">
        <v>4</v>
      </c>
      <c r="C16" s="26">
        <f>C17+C18</f>
        <v>4546</v>
      </c>
      <c r="D16" s="26">
        <f>D17+D18</f>
        <v>4546</v>
      </c>
      <c r="E16" s="26">
        <f>E17+E18</f>
        <v>0</v>
      </c>
      <c r="F16" s="16">
        <f t="shared" si="1"/>
        <v>100</v>
      </c>
    </row>
    <row r="17" spans="1:6" ht="14.25" customHeight="1" outlineLevel="1" x14ac:dyDescent="0.2">
      <c r="A17" s="4"/>
      <c r="B17" s="3" t="s">
        <v>5</v>
      </c>
      <c r="C17" s="25">
        <v>2260</v>
      </c>
      <c r="D17" s="25">
        <v>2260</v>
      </c>
      <c r="E17" s="25">
        <f t="shared" ref="E17:E20" si="4">C17-D17</f>
        <v>0</v>
      </c>
      <c r="F17" s="20">
        <f t="shared" si="1"/>
        <v>100</v>
      </c>
    </row>
    <row r="18" spans="1:6" ht="14.25" customHeight="1" x14ac:dyDescent="0.2">
      <c r="A18" s="4"/>
      <c r="B18" s="3" t="s">
        <v>6</v>
      </c>
      <c r="C18" s="25">
        <v>2286</v>
      </c>
      <c r="D18" s="25">
        <v>2286</v>
      </c>
      <c r="E18" s="25">
        <f t="shared" si="4"/>
        <v>0</v>
      </c>
      <c r="F18" s="20">
        <f t="shared" si="1"/>
        <v>100</v>
      </c>
    </row>
    <row r="19" spans="1:6" ht="58.5" customHeight="1" x14ac:dyDescent="0.2">
      <c r="A19" s="4"/>
      <c r="B19" s="42" t="s">
        <v>48</v>
      </c>
      <c r="C19" s="26">
        <v>1307.0999999999999</v>
      </c>
      <c r="D19" s="33">
        <v>1203.8663200000001</v>
      </c>
      <c r="E19" s="25">
        <f t="shared" si="4"/>
        <v>103.23367999999982</v>
      </c>
      <c r="F19" s="20">
        <f t="shared" si="1"/>
        <v>92.1020824726494</v>
      </c>
    </row>
    <row r="20" spans="1:6" ht="53.25" customHeight="1" x14ac:dyDescent="0.2">
      <c r="A20" s="4"/>
      <c r="B20" s="2" t="s">
        <v>55</v>
      </c>
      <c r="C20" s="26">
        <v>1354.3</v>
      </c>
      <c r="D20" s="26">
        <v>1354.3</v>
      </c>
      <c r="E20" s="25">
        <f t="shared" si="4"/>
        <v>0</v>
      </c>
      <c r="F20" s="18">
        <f t="shared" si="1"/>
        <v>100</v>
      </c>
    </row>
    <row r="21" spans="1:6" ht="14.25" hidden="1" customHeight="1" outlineLevel="1" x14ac:dyDescent="0.2">
      <c r="A21" s="4"/>
      <c r="B21" s="3" t="s">
        <v>7</v>
      </c>
      <c r="C21" s="25"/>
      <c r="D21" s="25"/>
      <c r="E21" s="25"/>
      <c r="F21" s="19" t="e">
        <f t="shared" si="1"/>
        <v>#DIV/0!</v>
      </c>
    </row>
    <row r="22" spans="1:6" ht="27" customHeight="1" outlineLevel="1" x14ac:dyDescent="0.2">
      <c r="A22" s="4"/>
      <c r="B22" s="2" t="s">
        <v>54</v>
      </c>
      <c r="C22" s="29">
        <f>C23+C24</f>
        <v>21247.5</v>
      </c>
      <c r="D22" s="29">
        <f>D23+D24</f>
        <v>21247.5</v>
      </c>
      <c r="E22" s="29">
        <f>E23+E24</f>
        <v>0</v>
      </c>
      <c r="F22" s="18">
        <f t="shared" si="1"/>
        <v>100</v>
      </c>
    </row>
    <row r="23" spans="1:6" ht="20.25" customHeight="1" outlineLevel="1" x14ac:dyDescent="0.2">
      <c r="A23" s="4"/>
      <c r="B23" s="3" t="s">
        <v>29</v>
      </c>
      <c r="C23" s="25">
        <v>9498.5</v>
      </c>
      <c r="D23" s="25">
        <v>9498.5</v>
      </c>
      <c r="E23" s="25">
        <f t="shared" ref="E23:E24" si="5">C23-D23</f>
        <v>0</v>
      </c>
      <c r="F23" s="20">
        <f t="shared" si="1"/>
        <v>100</v>
      </c>
    </row>
    <row r="24" spans="1:6" ht="19.5" customHeight="1" outlineLevel="1" x14ac:dyDescent="0.2">
      <c r="A24" s="4"/>
      <c r="B24" s="3" t="s">
        <v>30</v>
      </c>
      <c r="C24" s="25">
        <v>11749</v>
      </c>
      <c r="D24" s="25">
        <v>11749</v>
      </c>
      <c r="E24" s="25">
        <f t="shared" si="5"/>
        <v>0</v>
      </c>
      <c r="F24" s="20">
        <f t="shared" si="1"/>
        <v>100</v>
      </c>
    </row>
    <row r="25" spans="1:6" ht="14.25" customHeight="1" x14ac:dyDescent="0.2">
      <c r="A25" s="4"/>
      <c r="B25" s="2" t="s">
        <v>8</v>
      </c>
      <c r="C25" s="38">
        <f>C30+C31+C32+C29++C34+C35+C36+C37+C33+C38+C28+C27+C26</f>
        <v>144861.5</v>
      </c>
      <c r="D25" s="38">
        <f>D30+D31+D32+D29++D34+D35+D36+D37+D33+D38+D28+D27+D26</f>
        <v>144829.62625</v>
      </c>
      <c r="E25" s="38">
        <f>E30+E31+E32+E29++E34+E35+E36+E37+E33+E38+E28+E27+E26</f>
        <v>31.873750000000001</v>
      </c>
      <c r="F25" s="18">
        <f t="shared" si="1"/>
        <v>99.977997086872634</v>
      </c>
    </row>
    <row r="26" spans="1:6" ht="51" customHeight="1" x14ac:dyDescent="0.2">
      <c r="A26" s="4"/>
      <c r="B26" s="8" t="s">
        <v>28</v>
      </c>
      <c r="C26" s="25">
        <v>39676.800000000003</v>
      </c>
      <c r="D26" s="25">
        <v>39676.800000000003</v>
      </c>
      <c r="E26" s="25">
        <f t="shared" ref="E26:E38" si="6">C26-D26</f>
        <v>0</v>
      </c>
      <c r="F26" s="20">
        <f t="shared" si="1"/>
        <v>100</v>
      </c>
    </row>
    <row r="27" spans="1:6" ht="68.25" customHeight="1" x14ac:dyDescent="0.2">
      <c r="A27" s="4"/>
      <c r="B27" s="9" t="s">
        <v>38</v>
      </c>
      <c r="C27" s="25">
        <v>5960</v>
      </c>
      <c r="D27" s="36">
        <v>5960</v>
      </c>
      <c r="E27" s="25">
        <f t="shared" si="6"/>
        <v>0</v>
      </c>
      <c r="F27" s="20">
        <f t="shared" si="1"/>
        <v>100</v>
      </c>
    </row>
    <row r="28" spans="1:6" ht="67.5" customHeight="1" x14ac:dyDescent="0.2">
      <c r="A28" s="4"/>
      <c r="B28" s="9" t="s">
        <v>37</v>
      </c>
      <c r="C28" s="25">
        <v>250</v>
      </c>
      <c r="D28" s="25">
        <v>250</v>
      </c>
      <c r="E28" s="25">
        <f t="shared" si="6"/>
        <v>0</v>
      </c>
      <c r="F28" s="20">
        <f t="shared" si="1"/>
        <v>100</v>
      </c>
    </row>
    <row r="29" spans="1:6" ht="29.25" customHeight="1" x14ac:dyDescent="0.2">
      <c r="A29" s="4"/>
      <c r="B29" s="3" t="s">
        <v>51</v>
      </c>
      <c r="C29" s="25">
        <v>5298.7</v>
      </c>
      <c r="D29" s="25">
        <v>5298.7</v>
      </c>
      <c r="E29" s="25">
        <f t="shared" si="6"/>
        <v>0</v>
      </c>
      <c r="F29" s="20">
        <f t="shared" si="1"/>
        <v>100</v>
      </c>
    </row>
    <row r="30" spans="1:6" ht="66" customHeight="1" x14ac:dyDescent="0.2">
      <c r="A30" s="4"/>
      <c r="B30" s="3" t="s">
        <v>46</v>
      </c>
      <c r="C30" s="25">
        <v>9345</v>
      </c>
      <c r="D30" s="25">
        <v>9345</v>
      </c>
      <c r="E30" s="25">
        <f t="shared" si="6"/>
        <v>0</v>
      </c>
      <c r="F30" s="20">
        <f t="shared" si="1"/>
        <v>100</v>
      </c>
    </row>
    <row r="31" spans="1:6" ht="30" customHeight="1" x14ac:dyDescent="0.2">
      <c r="A31" s="4"/>
      <c r="B31" s="3" t="s">
        <v>36</v>
      </c>
      <c r="C31" s="25">
        <v>3465.6</v>
      </c>
      <c r="D31" s="25">
        <v>3465.6</v>
      </c>
      <c r="E31" s="25">
        <f t="shared" si="6"/>
        <v>0</v>
      </c>
      <c r="F31" s="17">
        <f t="shared" si="1"/>
        <v>100</v>
      </c>
    </row>
    <row r="32" spans="1:6" ht="54" customHeight="1" x14ac:dyDescent="0.2">
      <c r="A32" s="4"/>
      <c r="B32" s="3" t="s">
        <v>50</v>
      </c>
      <c r="C32" s="25">
        <v>9350</v>
      </c>
      <c r="D32" s="25">
        <v>9350</v>
      </c>
      <c r="E32" s="25">
        <f t="shared" si="6"/>
        <v>0</v>
      </c>
      <c r="F32" s="17">
        <f t="shared" si="1"/>
        <v>100</v>
      </c>
    </row>
    <row r="33" spans="1:6" ht="66.75" customHeight="1" x14ac:dyDescent="0.2">
      <c r="A33" s="4"/>
      <c r="B33" s="3" t="s">
        <v>42</v>
      </c>
      <c r="C33" s="25">
        <v>2237.1999999999998</v>
      </c>
      <c r="D33" s="25">
        <v>2237.1999999999998</v>
      </c>
      <c r="E33" s="25">
        <f t="shared" si="6"/>
        <v>0</v>
      </c>
      <c r="F33" s="17">
        <f t="shared" si="1"/>
        <v>100</v>
      </c>
    </row>
    <row r="34" spans="1:6" ht="78" customHeight="1" x14ac:dyDescent="0.2">
      <c r="A34" s="4"/>
      <c r="B34" s="3" t="s">
        <v>41</v>
      </c>
      <c r="C34" s="25">
        <v>26400</v>
      </c>
      <c r="D34" s="25">
        <v>26400</v>
      </c>
      <c r="E34" s="25">
        <f t="shared" si="6"/>
        <v>0</v>
      </c>
      <c r="F34" s="17">
        <f t="shared" si="1"/>
        <v>100</v>
      </c>
    </row>
    <row r="35" spans="1:6" ht="54" customHeight="1" x14ac:dyDescent="0.2">
      <c r="A35" s="4"/>
      <c r="B35" s="3" t="s">
        <v>49</v>
      </c>
      <c r="C35" s="25">
        <v>19540.2</v>
      </c>
      <c r="D35" s="25">
        <v>19540.2</v>
      </c>
      <c r="E35" s="25">
        <f t="shared" si="6"/>
        <v>0</v>
      </c>
      <c r="F35" s="17">
        <f t="shared" si="1"/>
        <v>100</v>
      </c>
    </row>
    <row r="36" spans="1:6" ht="51" customHeight="1" x14ac:dyDescent="0.2">
      <c r="A36" s="4"/>
      <c r="B36" s="3" t="s">
        <v>44</v>
      </c>
      <c r="C36" s="25">
        <v>16977</v>
      </c>
      <c r="D36" s="25">
        <v>16977</v>
      </c>
      <c r="E36" s="25">
        <f t="shared" si="6"/>
        <v>0</v>
      </c>
      <c r="F36" s="17">
        <f t="shared" si="1"/>
        <v>100</v>
      </c>
    </row>
    <row r="37" spans="1:6" ht="99" customHeight="1" x14ac:dyDescent="0.2">
      <c r="A37" s="4"/>
      <c r="B37" s="8" t="s">
        <v>43</v>
      </c>
      <c r="C37" s="25">
        <v>6199</v>
      </c>
      <c r="D37" s="25">
        <v>6199</v>
      </c>
      <c r="E37" s="25">
        <f t="shared" si="6"/>
        <v>0</v>
      </c>
      <c r="F37" s="17">
        <f t="shared" si="1"/>
        <v>100</v>
      </c>
    </row>
    <row r="38" spans="1:6" ht="53.25" customHeight="1" x14ac:dyDescent="0.2">
      <c r="A38" s="4"/>
      <c r="B38" s="3" t="s">
        <v>47</v>
      </c>
      <c r="C38" s="25">
        <v>162</v>
      </c>
      <c r="D38" s="36">
        <v>130.12625</v>
      </c>
      <c r="E38" s="25">
        <f t="shared" si="6"/>
        <v>31.873750000000001</v>
      </c>
      <c r="F38" s="17">
        <f t="shared" si="1"/>
        <v>80.324845679012341</v>
      </c>
    </row>
    <row r="39" spans="1:6" ht="15" customHeight="1" x14ac:dyDescent="0.2">
      <c r="A39" s="4"/>
      <c r="B39" s="1" t="s">
        <v>27</v>
      </c>
      <c r="C39" s="6">
        <f>C40+C42+C41+C43+C54+C55+C59+C60+C61+C62+C63</f>
        <v>734204.5</v>
      </c>
      <c r="D39" s="31">
        <f>D40+D42+D41+D43+D54+D55+D59+D60+D61+D62+D63</f>
        <v>720048.03962000005</v>
      </c>
      <c r="E39" s="26">
        <f t="shared" ref="E39:E42" si="7">C39-D39</f>
        <v>14156.460379999946</v>
      </c>
      <c r="F39" s="5">
        <f t="shared" si="1"/>
        <v>98.071864122325607</v>
      </c>
    </row>
    <row r="40" spans="1:6" ht="67.5" x14ac:dyDescent="0.2">
      <c r="A40" s="4"/>
      <c r="B40" s="7" t="s">
        <v>74</v>
      </c>
      <c r="C40" s="26">
        <v>39.5</v>
      </c>
      <c r="D40" s="26">
        <v>39.5</v>
      </c>
      <c r="E40" s="26">
        <f t="shared" si="7"/>
        <v>0</v>
      </c>
      <c r="F40" s="16">
        <f t="shared" si="1"/>
        <v>100</v>
      </c>
    </row>
    <row r="41" spans="1:6" ht="52.5" customHeight="1" x14ac:dyDescent="0.2">
      <c r="A41" s="4"/>
      <c r="B41" s="2" t="s">
        <v>71</v>
      </c>
      <c r="C41" s="26">
        <v>2281.5</v>
      </c>
      <c r="D41" s="26">
        <v>2281.5</v>
      </c>
      <c r="E41" s="26">
        <f t="shared" si="7"/>
        <v>0</v>
      </c>
      <c r="F41" s="16">
        <f t="shared" si="1"/>
        <v>100</v>
      </c>
    </row>
    <row r="42" spans="1:6" ht="39" customHeight="1" x14ac:dyDescent="0.2">
      <c r="A42" s="4"/>
      <c r="B42" s="2" t="s">
        <v>58</v>
      </c>
      <c r="C42" s="26">
        <v>6571.8</v>
      </c>
      <c r="D42" s="30">
        <v>6416</v>
      </c>
      <c r="E42" s="26">
        <f t="shared" si="7"/>
        <v>155.80000000000018</v>
      </c>
      <c r="F42" s="16">
        <f t="shared" si="1"/>
        <v>97.629264432879879</v>
      </c>
    </row>
    <row r="43" spans="1:6" ht="14.25" customHeight="1" x14ac:dyDescent="0.2">
      <c r="A43" s="4"/>
      <c r="B43" s="2" t="s">
        <v>9</v>
      </c>
      <c r="C43" s="30">
        <f>C44+C45+C46+C47+C48+C49+C50+C51+C52+C53</f>
        <v>401906.9</v>
      </c>
      <c r="D43" s="30">
        <f>D44+D45+D46+D47+D48+D49+D50+D51+D52+D53</f>
        <v>401883</v>
      </c>
      <c r="E43" s="30">
        <f>E44+E45+E46+E47+E48+E49+E50+E51+E52+E53</f>
        <v>23.899999999999977</v>
      </c>
      <c r="F43" s="37">
        <f t="shared" si="1"/>
        <v>99.994053349171153</v>
      </c>
    </row>
    <row r="44" spans="1:6" ht="32.25" customHeight="1" x14ac:dyDescent="0.2">
      <c r="A44" s="4"/>
      <c r="B44" s="3" t="s">
        <v>57</v>
      </c>
      <c r="C44" s="25">
        <v>344431.4</v>
      </c>
      <c r="D44" s="25">
        <v>344431.4</v>
      </c>
      <c r="E44" s="25">
        <f>C44-D44</f>
        <v>0</v>
      </c>
      <c r="F44" s="20">
        <f t="shared" si="1"/>
        <v>100</v>
      </c>
    </row>
    <row r="45" spans="1:6" ht="13.5" hidden="1" customHeight="1" outlineLevel="1" x14ac:dyDescent="0.2">
      <c r="A45" s="4"/>
      <c r="B45" s="3" t="s">
        <v>10</v>
      </c>
      <c r="C45" s="25"/>
      <c r="D45" s="25"/>
      <c r="E45" s="25"/>
      <c r="F45" s="20" t="e">
        <f t="shared" si="1"/>
        <v>#DIV/0!</v>
      </c>
    </row>
    <row r="46" spans="1:6" ht="27" customHeight="1" collapsed="1" x14ac:dyDescent="0.2">
      <c r="A46" s="4"/>
      <c r="B46" s="3" t="s">
        <v>59</v>
      </c>
      <c r="C46" s="25">
        <v>28027.4</v>
      </c>
      <c r="D46" s="25">
        <v>28027.4</v>
      </c>
      <c r="E46" s="25">
        <f t="shared" ref="E46:E67" si="8">C46-D46</f>
        <v>0</v>
      </c>
      <c r="F46" s="20">
        <f t="shared" si="1"/>
        <v>100</v>
      </c>
    </row>
    <row r="47" spans="1:6" ht="43.5" customHeight="1" x14ac:dyDescent="0.2">
      <c r="A47" s="4"/>
      <c r="B47" s="3" t="s">
        <v>69</v>
      </c>
      <c r="C47" s="25">
        <v>573</v>
      </c>
      <c r="D47" s="25">
        <v>549.1</v>
      </c>
      <c r="E47" s="25">
        <f t="shared" si="8"/>
        <v>23.899999999999977</v>
      </c>
      <c r="F47" s="20">
        <f t="shared" si="1"/>
        <v>95.828970331588138</v>
      </c>
    </row>
    <row r="48" spans="1:6" ht="30.75" customHeight="1" x14ac:dyDescent="0.2">
      <c r="A48" s="4"/>
      <c r="B48" s="3" t="s">
        <v>76</v>
      </c>
      <c r="C48" s="27">
        <v>23140.5</v>
      </c>
      <c r="D48" s="27">
        <v>23140.5</v>
      </c>
      <c r="E48" s="25">
        <f t="shared" si="8"/>
        <v>0</v>
      </c>
      <c r="F48" s="20">
        <f t="shared" si="1"/>
        <v>100</v>
      </c>
    </row>
    <row r="49" spans="1:6" ht="94.5" customHeight="1" x14ac:dyDescent="0.2">
      <c r="A49" s="4"/>
      <c r="B49" s="3" t="s">
        <v>64</v>
      </c>
      <c r="C49" s="25">
        <v>1119</v>
      </c>
      <c r="D49" s="25">
        <v>1119</v>
      </c>
      <c r="E49" s="25">
        <f t="shared" si="8"/>
        <v>0</v>
      </c>
      <c r="F49" s="20">
        <f t="shared" si="1"/>
        <v>100</v>
      </c>
    </row>
    <row r="50" spans="1:6" ht="66" customHeight="1" x14ac:dyDescent="0.2">
      <c r="A50" s="4"/>
      <c r="B50" s="3" t="s">
        <v>70</v>
      </c>
      <c r="C50" s="25">
        <v>1431</v>
      </c>
      <c r="D50" s="25">
        <v>1431</v>
      </c>
      <c r="E50" s="25">
        <f t="shared" si="8"/>
        <v>0</v>
      </c>
      <c r="F50" s="20">
        <f t="shared" si="1"/>
        <v>100</v>
      </c>
    </row>
    <row r="51" spans="1:6" ht="30" customHeight="1" x14ac:dyDescent="0.2">
      <c r="A51" s="4"/>
      <c r="B51" s="3" t="s">
        <v>68</v>
      </c>
      <c r="C51" s="25">
        <v>3061.5</v>
      </c>
      <c r="D51" s="25">
        <v>3061.5</v>
      </c>
      <c r="E51" s="25">
        <f t="shared" si="8"/>
        <v>0</v>
      </c>
      <c r="F51" s="20">
        <f t="shared" si="1"/>
        <v>100</v>
      </c>
    </row>
    <row r="52" spans="1:6" ht="42" customHeight="1" x14ac:dyDescent="0.2">
      <c r="A52" s="4"/>
      <c r="B52" s="3" t="s">
        <v>73</v>
      </c>
      <c r="C52" s="25">
        <v>6.8</v>
      </c>
      <c r="D52" s="25">
        <v>6.8</v>
      </c>
      <c r="E52" s="25">
        <f t="shared" si="8"/>
        <v>0</v>
      </c>
      <c r="F52" s="20">
        <f t="shared" si="1"/>
        <v>100</v>
      </c>
    </row>
    <row r="53" spans="1:6" ht="83.25" customHeight="1" x14ac:dyDescent="0.2">
      <c r="A53" s="4"/>
      <c r="B53" s="3" t="s">
        <v>72</v>
      </c>
      <c r="C53" s="25">
        <v>116.3</v>
      </c>
      <c r="D53" s="25">
        <v>116.3</v>
      </c>
      <c r="E53" s="25">
        <f t="shared" si="8"/>
        <v>0</v>
      </c>
      <c r="F53" s="20">
        <f t="shared" si="1"/>
        <v>100</v>
      </c>
    </row>
    <row r="54" spans="1:6" ht="69.75" customHeight="1" x14ac:dyDescent="0.2">
      <c r="A54" s="4"/>
      <c r="B54" s="2" t="s">
        <v>63</v>
      </c>
      <c r="C54" s="26">
        <v>41816</v>
      </c>
      <c r="D54" s="38">
        <v>41692.23962</v>
      </c>
      <c r="E54" s="25">
        <f t="shared" si="8"/>
        <v>123.76037999999971</v>
      </c>
      <c r="F54" s="16">
        <f t="shared" si="1"/>
        <v>99.70403582360818</v>
      </c>
    </row>
    <row r="55" spans="1:6" ht="13.5" x14ac:dyDescent="0.2">
      <c r="A55" s="4"/>
      <c r="B55" s="2" t="s">
        <v>11</v>
      </c>
      <c r="C55" s="26">
        <f>C56+C57+C58</f>
        <v>70233</v>
      </c>
      <c r="D55" s="30">
        <f>D56+D57+D58</f>
        <v>56380</v>
      </c>
      <c r="E55" s="25">
        <f t="shared" si="8"/>
        <v>13853</v>
      </c>
      <c r="F55" s="16">
        <f t="shared" si="1"/>
        <v>80.275653894892713</v>
      </c>
    </row>
    <row r="56" spans="1:6" ht="34.5" customHeight="1" x14ac:dyDescent="0.2">
      <c r="A56" s="4"/>
      <c r="B56" s="3" t="s">
        <v>62</v>
      </c>
      <c r="C56" s="25">
        <v>21198.5</v>
      </c>
      <c r="D56" s="25">
        <v>16030</v>
      </c>
      <c r="E56" s="25">
        <f t="shared" si="8"/>
        <v>5168.5</v>
      </c>
      <c r="F56" s="20">
        <f t="shared" si="1"/>
        <v>75.618557916833737</v>
      </c>
    </row>
    <row r="57" spans="1:6" ht="55.5" customHeight="1" x14ac:dyDescent="0.2">
      <c r="A57" s="4"/>
      <c r="B57" s="3" t="s">
        <v>61</v>
      </c>
      <c r="C57" s="25">
        <v>33166.5</v>
      </c>
      <c r="D57" s="25">
        <v>28370</v>
      </c>
      <c r="E57" s="25">
        <f t="shared" si="8"/>
        <v>4796.5</v>
      </c>
      <c r="F57" s="20">
        <f t="shared" si="1"/>
        <v>85.53811828200142</v>
      </c>
    </row>
    <row r="58" spans="1:6" ht="53.25" customHeight="1" x14ac:dyDescent="0.2">
      <c r="A58" s="4"/>
      <c r="B58" s="3" t="s">
        <v>60</v>
      </c>
      <c r="C58" s="25">
        <v>15868</v>
      </c>
      <c r="D58" s="25">
        <v>11980</v>
      </c>
      <c r="E58" s="25">
        <f t="shared" si="8"/>
        <v>3888</v>
      </c>
      <c r="F58" s="20">
        <f t="shared" si="1"/>
        <v>75.497857322914044</v>
      </c>
    </row>
    <row r="59" spans="1:6" ht="13.5" hidden="1" outlineLevel="1" x14ac:dyDescent="0.2">
      <c r="A59" s="4"/>
      <c r="B59" s="2" t="s">
        <v>12</v>
      </c>
      <c r="C59" s="26"/>
      <c r="D59" s="26"/>
      <c r="E59" s="25">
        <f t="shared" si="8"/>
        <v>0</v>
      </c>
      <c r="F59" s="20" t="e">
        <f t="shared" si="1"/>
        <v>#DIV/0!</v>
      </c>
    </row>
    <row r="60" spans="1:6" ht="13.5" hidden="1" outlineLevel="1" x14ac:dyDescent="0.2">
      <c r="A60" s="4"/>
      <c r="B60" s="2" t="s">
        <v>13</v>
      </c>
      <c r="C60" s="26"/>
      <c r="D60" s="26"/>
      <c r="E60" s="25">
        <f t="shared" si="8"/>
        <v>0</v>
      </c>
      <c r="F60" s="20" t="e">
        <f t="shared" si="1"/>
        <v>#DIV/0!</v>
      </c>
    </row>
    <row r="61" spans="1:6" ht="13.5" hidden="1" outlineLevel="1" x14ac:dyDescent="0.2">
      <c r="A61" s="4"/>
      <c r="B61" s="2" t="s">
        <v>14</v>
      </c>
      <c r="C61" s="26"/>
      <c r="D61" s="26"/>
      <c r="E61" s="25">
        <f t="shared" si="8"/>
        <v>0</v>
      </c>
      <c r="F61" s="20" t="e">
        <f t="shared" si="1"/>
        <v>#DIV/0!</v>
      </c>
    </row>
    <row r="62" spans="1:6" ht="121.5" collapsed="1" x14ac:dyDescent="0.2">
      <c r="A62" s="4"/>
      <c r="B62" s="2" t="s">
        <v>75</v>
      </c>
      <c r="C62" s="26">
        <v>88128</v>
      </c>
      <c r="D62" s="26">
        <v>88128</v>
      </c>
      <c r="E62" s="25">
        <f t="shared" si="8"/>
        <v>0</v>
      </c>
      <c r="F62" s="16">
        <f t="shared" si="1"/>
        <v>100</v>
      </c>
    </row>
    <row r="63" spans="1:6" ht="13.5" x14ac:dyDescent="0.2">
      <c r="A63" s="4"/>
      <c r="B63" s="2" t="s">
        <v>15</v>
      </c>
      <c r="C63" s="26">
        <f>C64+C65+C66+C67</f>
        <v>123227.8</v>
      </c>
      <c r="D63" s="26">
        <f>D64+D65+D66+D67</f>
        <v>123227.8</v>
      </c>
      <c r="E63" s="25">
        <f t="shared" si="8"/>
        <v>0</v>
      </c>
      <c r="F63" s="16">
        <f t="shared" si="1"/>
        <v>100</v>
      </c>
    </row>
    <row r="64" spans="1:6" ht="63.75" customHeight="1" x14ac:dyDescent="0.2">
      <c r="A64" s="4"/>
      <c r="B64" s="8" t="s">
        <v>67</v>
      </c>
      <c r="C64" s="25">
        <v>948.5</v>
      </c>
      <c r="D64" s="25">
        <v>948.5</v>
      </c>
      <c r="E64" s="25">
        <f t="shared" si="8"/>
        <v>0</v>
      </c>
      <c r="F64" s="20">
        <f t="shared" si="1"/>
        <v>100</v>
      </c>
    </row>
    <row r="65" spans="1:7" ht="64.5" customHeight="1" x14ac:dyDescent="0.2">
      <c r="A65" s="4"/>
      <c r="B65" s="3" t="s">
        <v>66</v>
      </c>
      <c r="C65" s="25">
        <v>197.2</v>
      </c>
      <c r="D65" s="25">
        <v>197.2</v>
      </c>
      <c r="E65" s="25">
        <f t="shared" si="8"/>
        <v>0</v>
      </c>
      <c r="F65" s="20">
        <f t="shared" si="1"/>
        <v>100</v>
      </c>
    </row>
    <row r="66" spans="1:7" ht="66.75" customHeight="1" x14ac:dyDescent="0.2">
      <c r="A66" s="4"/>
      <c r="B66" s="3" t="s">
        <v>65</v>
      </c>
      <c r="C66" s="25">
        <v>1455.1</v>
      </c>
      <c r="D66" s="25">
        <v>1455.1</v>
      </c>
      <c r="E66" s="25">
        <f t="shared" si="8"/>
        <v>0</v>
      </c>
      <c r="F66" s="20">
        <f t="shared" si="1"/>
        <v>100</v>
      </c>
    </row>
    <row r="67" spans="1:7" ht="55.5" customHeight="1" x14ac:dyDescent="0.2">
      <c r="A67" s="4"/>
      <c r="B67" s="3" t="s">
        <v>56</v>
      </c>
      <c r="C67" s="25">
        <v>120627</v>
      </c>
      <c r="D67" s="25">
        <v>120627</v>
      </c>
      <c r="E67" s="25">
        <f t="shared" si="8"/>
        <v>0</v>
      </c>
      <c r="F67" s="20">
        <f t="shared" si="1"/>
        <v>100</v>
      </c>
    </row>
    <row r="68" spans="1:7" ht="13.5" hidden="1" customHeight="1" outlineLevel="1" x14ac:dyDescent="0.2">
      <c r="A68" s="4"/>
      <c r="B68" s="3" t="s">
        <v>16</v>
      </c>
      <c r="C68" s="25"/>
      <c r="D68" s="25"/>
      <c r="E68" s="25"/>
      <c r="F68" s="20" t="e">
        <f t="shared" ref="F68:F84" si="9">D68/C68*100</f>
        <v>#DIV/0!</v>
      </c>
    </row>
    <row r="69" spans="1:7" ht="14.25" collapsed="1" x14ac:dyDescent="0.2">
      <c r="A69" s="4"/>
      <c r="B69" s="1" t="s">
        <v>17</v>
      </c>
      <c r="C69" s="32">
        <f>C71+C74+C75+C76+C77+C78+C79+C80+C70+C81</f>
        <v>12273.9537</v>
      </c>
      <c r="D69" s="31">
        <f>D71+D74+D75+D76+D77+D78+D79+D80+D70+D81</f>
        <v>12273.946900000001</v>
      </c>
      <c r="E69" s="32">
        <f>E71+E74+E75+E76+E77+E78+E79+E80+E70+E81</f>
        <v>6.7999999999983629E-3</v>
      </c>
      <c r="F69" s="37">
        <f t="shared" si="9"/>
        <v>99.999944598128963</v>
      </c>
    </row>
    <row r="70" spans="1:7" ht="38.25" x14ac:dyDescent="0.2">
      <c r="A70" s="4"/>
      <c r="B70" s="8" t="s">
        <v>84</v>
      </c>
      <c r="C70" s="36">
        <v>1703.7668000000001</v>
      </c>
      <c r="D70" s="36">
        <v>1703.7668000000001</v>
      </c>
      <c r="E70" s="25">
        <f t="shared" ref="E70:E81" si="10">C70-D70</f>
        <v>0</v>
      </c>
      <c r="F70" s="20">
        <f t="shared" si="9"/>
        <v>100</v>
      </c>
      <c r="G70" s="35"/>
    </row>
    <row r="71" spans="1:7" x14ac:dyDescent="0.2">
      <c r="A71" s="4"/>
      <c r="B71" s="8" t="s">
        <v>2</v>
      </c>
      <c r="C71" s="25">
        <f>C72+C73</f>
        <v>2923.2</v>
      </c>
      <c r="D71" s="25">
        <f>D72+D73</f>
        <v>2923.2</v>
      </c>
      <c r="E71" s="25">
        <f t="shared" si="10"/>
        <v>0</v>
      </c>
      <c r="F71" s="20">
        <f t="shared" si="9"/>
        <v>100</v>
      </c>
      <c r="G71" s="35"/>
    </row>
    <row r="72" spans="1:7" ht="54" customHeight="1" x14ac:dyDescent="0.2">
      <c r="A72" s="4"/>
      <c r="B72" s="9" t="s">
        <v>83</v>
      </c>
      <c r="C72" s="28">
        <v>892.5</v>
      </c>
      <c r="D72" s="28">
        <v>892.5</v>
      </c>
      <c r="E72" s="28">
        <f t="shared" si="10"/>
        <v>0</v>
      </c>
      <c r="F72" s="15">
        <f t="shared" si="9"/>
        <v>100</v>
      </c>
      <c r="G72" s="35"/>
    </row>
    <row r="73" spans="1:7" ht="63.75" x14ac:dyDescent="0.2">
      <c r="A73" s="4"/>
      <c r="B73" s="9" t="s">
        <v>82</v>
      </c>
      <c r="C73" s="28">
        <v>2030.7</v>
      </c>
      <c r="D73" s="45">
        <v>2030.7</v>
      </c>
      <c r="E73" s="28">
        <f t="shared" si="10"/>
        <v>0</v>
      </c>
      <c r="F73" s="46">
        <f t="shared" si="9"/>
        <v>100</v>
      </c>
      <c r="G73" s="35"/>
    </row>
    <row r="74" spans="1:7" ht="56.25" customHeight="1" x14ac:dyDescent="0.2">
      <c r="A74" s="4"/>
      <c r="B74" s="3" t="s">
        <v>80</v>
      </c>
      <c r="C74" s="25">
        <v>316</v>
      </c>
      <c r="D74" s="25">
        <v>316</v>
      </c>
      <c r="E74" s="25">
        <f t="shared" si="10"/>
        <v>0</v>
      </c>
      <c r="F74" s="20">
        <f t="shared" si="9"/>
        <v>100</v>
      </c>
      <c r="G74" s="35"/>
    </row>
    <row r="75" spans="1:7" ht="64.5" customHeight="1" x14ac:dyDescent="0.2">
      <c r="A75" s="4"/>
      <c r="B75" s="3" t="s">
        <v>81</v>
      </c>
      <c r="C75" s="25">
        <v>4252</v>
      </c>
      <c r="D75" s="25">
        <v>4252</v>
      </c>
      <c r="E75" s="25">
        <f t="shared" si="10"/>
        <v>0</v>
      </c>
      <c r="F75" s="20">
        <f t="shared" si="9"/>
        <v>100</v>
      </c>
      <c r="G75" s="35"/>
    </row>
    <row r="76" spans="1:7" ht="18.75" hidden="1" customHeight="1" outlineLevel="1" x14ac:dyDescent="0.2">
      <c r="A76" s="4"/>
      <c r="B76" s="3"/>
      <c r="C76" s="25"/>
      <c r="D76" s="28"/>
      <c r="E76" s="25">
        <f t="shared" si="10"/>
        <v>0</v>
      </c>
      <c r="F76" s="20" t="e">
        <f t="shared" si="9"/>
        <v>#DIV/0!</v>
      </c>
      <c r="G76" s="35"/>
    </row>
    <row r="77" spans="1:7" ht="57.75" customHeight="1" collapsed="1" x14ac:dyDescent="0.2">
      <c r="A77" s="4"/>
      <c r="B77" s="3" t="s">
        <v>26</v>
      </c>
      <c r="C77" s="25">
        <v>1583.9</v>
      </c>
      <c r="D77" s="28">
        <v>1583.9</v>
      </c>
      <c r="E77" s="25">
        <f t="shared" si="10"/>
        <v>0</v>
      </c>
      <c r="F77" s="20">
        <f t="shared" si="9"/>
        <v>100</v>
      </c>
      <c r="G77" s="35"/>
    </row>
    <row r="78" spans="1:7" ht="43.5" customHeight="1" x14ac:dyDescent="0.2">
      <c r="A78" s="4"/>
      <c r="B78" s="8" t="s">
        <v>77</v>
      </c>
      <c r="C78" s="25">
        <v>980.7</v>
      </c>
      <c r="D78" s="43">
        <v>980.7</v>
      </c>
      <c r="E78" s="25">
        <f t="shared" si="10"/>
        <v>0</v>
      </c>
      <c r="F78" s="48">
        <f t="shared" si="9"/>
        <v>100</v>
      </c>
      <c r="G78" s="35"/>
    </row>
    <row r="79" spans="1:7" ht="54.75" customHeight="1" x14ac:dyDescent="0.2">
      <c r="A79" s="4"/>
      <c r="B79" s="8" t="s">
        <v>78</v>
      </c>
      <c r="C79" s="25">
        <v>60</v>
      </c>
      <c r="D79" s="28">
        <v>60</v>
      </c>
      <c r="E79" s="25">
        <f t="shared" si="10"/>
        <v>0</v>
      </c>
      <c r="F79" s="20">
        <f t="shared" si="9"/>
        <v>100</v>
      </c>
      <c r="G79" s="35"/>
    </row>
    <row r="80" spans="1:7" ht="44.25" customHeight="1" x14ac:dyDescent="0.2">
      <c r="A80" s="4"/>
      <c r="B80" s="8" t="s">
        <v>79</v>
      </c>
      <c r="C80" s="25">
        <v>22.4</v>
      </c>
      <c r="D80" s="28">
        <v>22.4</v>
      </c>
      <c r="E80" s="25">
        <f t="shared" si="10"/>
        <v>0</v>
      </c>
      <c r="F80" s="20">
        <f t="shared" si="9"/>
        <v>100</v>
      </c>
      <c r="G80" s="35"/>
    </row>
    <row r="81" spans="1:7" ht="77.25" customHeight="1" x14ac:dyDescent="0.2">
      <c r="A81" s="4"/>
      <c r="B81" s="8" t="s">
        <v>85</v>
      </c>
      <c r="C81" s="36">
        <v>431.98689999999999</v>
      </c>
      <c r="D81" s="44">
        <v>431.98009999999999</v>
      </c>
      <c r="E81" s="25">
        <f t="shared" si="10"/>
        <v>6.7999999999983629E-3</v>
      </c>
      <c r="F81" s="20">
        <f t="shared" si="9"/>
        <v>99.998425878192137</v>
      </c>
      <c r="G81" s="35"/>
    </row>
    <row r="82" spans="1:7" ht="31.5" customHeight="1" x14ac:dyDescent="0.2">
      <c r="A82" s="4"/>
      <c r="B82" s="9" t="s">
        <v>86</v>
      </c>
      <c r="C82" s="43">
        <v>242.98589999999999</v>
      </c>
      <c r="D82" s="43">
        <v>242.98009999999999</v>
      </c>
      <c r="E82" s="28"/>
      <c r="F82" s="15">
        <f t="shared" si="9"/>
        <v>99.997613030221103</v>
      </c>
      <c r="G82" s="35"/>
    </row>
    <row r="83" spans="1:7" ht="30" customHeight="1" x14ac:dyDescent="0.2">
      <c r="A83" s="4"/>
      <c r="B83" s="9" t="s">
        <v>87</v>
      </c>
      <c r="C83" s="43">
        <v>189</v>
      </c>
      <c r="D83" s="43">
        <v>189</v>
      </c>
      <c r="E83" s="28"/>
      <c r="F83" s="15">
        <f t="shared" si="9"/>
        <v>100</v>
      </c>
      <c r="G83" s="35"/>
    </row>
    <row r="84" spans="1:7" ht="45.75" customHeight="1" x14ac:dyDescent="0.2">
      <c r="A84" s="41"/>
      <c r="B84" s="1" t="s">
        <v>33</v>
      </c>
      <c r="C84" s="32">
        <f>C4+C6+C39+C69</f>
        <v>1194064.7537</v>
      </c>
      <c r="D84" s="32">
        <f>D4+D6+D39+D69</f>
        <v>1178411.9260200001</v>
      </c>
      <c r="E84" s="32">
        <f>E4+E6+E39+E69</f>
        <v>15652.827679999948</v>
      </c>
      <c r="F84" s="23">
        <f t="shared" si="9"/>
        <v>98.689114000601975</v>
      </c>
    </row>
    <row r="85" spans="1:7" x14ac:dyDescent="0.2">
      <c r="C85" s="10"/>
      <c r="D85" s="10"/>
      <c r="E85" s="10"/>
    </row>
    <row r="88" spans="1:7" x14ac:dyDescent="0.2">
      <c r="C88" s="24"/>
    </row>
  </sheetData>
  <mergeCells count="1">
    <mergeCell ref="B1:F1"/>
  </mergeCells>
  <pageMargins left="0.19685039370078741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"/>
  <sheetViews>
    <sheetView workbookViewId="0"/>
  </sheetViews>
  <sheetFormatPr defaultRowHeight="12.75" x14ac:dyDescent="0.2"/>
  <sheetData/>
  <phoneticPr fontId="9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"/>
  <sheetViews>
    <sheetView workbookViewId="0"/>
  </sheetViews>
  <sheetFormatPr defaultRowHeight="12.75" x14ac:dyDescent="0.2"/>
  <sheetData/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01.01.2013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Timofeeva_IB</cp:lastModifiedBy>
  <cp:lastPrinted>2013-02-10T09:02:15Z</cp:lastPrinted>
  <dcterms:created xsi:type="dcterms:W3CDTF">2011-02-07T08:02:32Z</dcterms:created>
  <dcterms:modified xsi:type="dcterms:W3CDTF">2013-03-30T05:06:23Z</dcterms:modified>
</cp:coreProperties>
</file>